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 Naklady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 Naklady'!$A$1:$K$53</definedName>
    <definedName name="_xlnm.Print_Area" localSheetId="4">'Rekapitulace Objekt 00'!$A$1:$H$26</definedName>
    <definedName name="_xlnm.Print_Area" localSheetId="1">Stavba!$A$1:$J$39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26" i="11" l="1"/>
  <c r="BC21" i="11"/>
  <c r="AN53" i="12"/>
  <c r="O18" i="11" s="1"/>
  <c r="AK52" i="12"/>
  <c r="AL52" i="12"/>
  <c r="BA47" i="12"/>
  <c r="BA41" i="12"/>
  <c r="BA38" i="12"/>
  <c r="BA18" i="12"/>
  <c r="BA15" i="12"/>
  <c r="BA12" i="12"/>
  <c r="G9" i="12"/>
  <c r="AO53" i="12" s="1"/>
  <c r="P18" i="11" s="1"/>
  <c r="G11" i="12"/>
  <c r="I11" i="12" s="1"/>
  <c r="G14" i="12"/>
  <c r="I14" i="12" s="1"/>
  <c r="G17" i="12"/>
  <c r="I17" i="12" s="1"/>
  <c r="G21" i="12"/>
  <c r="G23" i="12"/>
  <c r="I23" i="12" s="1"/>
  <c r="G25" i="12"/>
  <c r="I25" i="12" s="1"/>
  <c r="G28" i="12"/>
  <c r="G33" i="12"/>
  <c r="I33" i="12" s="1"/>
  <c r="G37" i="12"/>
  <c r="I37" i="12" s="1"/>
  <c r="G40" i="12"/>
  <c r="I40" i="12" s="1"/>
  <c r="G46" i="12"/>
  <c r="I46" i="12" s="1"/>
  <c r="D19" i="11"/>
  <c r="B7" i="11"/>
  <c r="B6" i="11"/>
  <c r="C1" i="11"/>
  <c r="B1" i="11"/>
  <c r="B1" i="9"/>
  <c r="C1" i="9"/>
  <c r="B7" i="9"/>
  <c r="B6" i="9"/>
  <c r="F27" i="12" l="1"/>
  <c r="F20" i="12"/>
  <c r="F8" i="12"/>
  <c r="I28" i="12"/>
  <c r="I27" i="12" s="1"/>
  <c r="I21" i="12"/>
  <c r="I20" i="12" s="1"/>
  <c r="I9" i="12"/>
  <c r="I8" i="12" s="1"/>
  <c r="J37" i="1" l="1"/>
  <c r="H24" i="11"/>
  <c r="J36" i="1"/>
  <c r="J39" i="1" s="1"/>
  <c r="H23" i="11"/>
  <c r="G53" i="12"/>
  <c r="H18" i="11" s="1"/>
  <c r="H19" i="11" s="1"/>
  <c r="J23" i="1" s="1"/>
  <c r="J24" i="1" s="1"/>
  <c r="J38" i="1"/>
  <c r="H25" i="11"/>
  <c r="H26" i="11" l="1"/>
</calcChain>
</file>

<file path=xl/sharedStrings.xml><?xml version="1.0" encoding="utf-8"?>
<sst xmlns="http://schemas.openxmlformats.org/spreadsheetml/2006/main" count="200" uniqueCount="126">
  <si>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</si>
  <si>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</si>
  <si>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</si>
  <si>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</si>
  <si>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</si>
  <si>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</si>
  <si>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</si>
  <si>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</si>
  <si>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</si>
  <si>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</si>
  <si>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</si>
  <si>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</si>
  <si>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</si>
  <si>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</si>
  <si>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</si>
  <si>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</si>
  <si>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</si>
  <si>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</si>
  <si>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</si>
  <si>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</si>
  <si>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</si>
  <si>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</si>
  <si>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</si>
  <si>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</si>
  <si>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</si>
  <si>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</si>
  <si>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</si>
  <si>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</si>
  <si>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</si>
  <si>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</si>
  <si>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</si>
  <si>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</si>
  <si>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</si>
  <si>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</si>
  <si>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</si>
  <si>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</si>
  <si>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</si>
  <si>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</si>
  <si>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</si>
  <si>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</si>
  <si>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</si>
  <si>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LTPROJEKT/N017</t>
  </si>
  <si>
    <t>FAKULTNÍ NEMOCNICE BRNO - OBJEKT L   NUP-URGENTNÍ PŘÍJEM</t>
  </si>
  <si>
    <t>Fakultní nemocnice Brno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</si>
  <si>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</si>
  <si>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</si>
  <si>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</si>
  <si>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</si>
  <si>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</si>
  <si>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</si>
  <si>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</si>
  <si>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</si>
  <si>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Ostatní a vedlejší náklady</t>
  </si>
  <si>
    <t>00</t>
  </si>
  <si>
    <t>VEDLEJŠÍ A OSTATNÍ NÁKLADY</t>
  </si>
  <si>
    <t>Celkem za stavbu</t>
  </si>
  <si>
    <t>Rekapitulace dílů</t>
  </si>
  <si>
    <t>Číslo</t>
  </si>
  <si>
    <t>Název</t>
  </si>
  <si>
    <t>Celkem</t>
  </si>
  <si>
    <t>VN</t>
  </si>
  <si>
    <t>Vedlejší náklady</t>
  </si>
  <si>
    <t>D1.06</t>
  </si>
  <si>
    <t>D1.06 - Silnoproudé instalace</t>
  </si>
  <si>
    <t>ON</t>
  </si>
  <si>
    <t>Ostatní náklady</t>
  </si>
  <si>
    <t>Cena celkem</t>
  </si>
  <si>
    <t>Rozsah:</t>
  </si>
  <si>
    <t>Rekapitulace soupisů náležejících k objektu</t>
  </si>
  <si>
    <t>Soupis</t>
  </si>
  <si>
    <t>Cena (Kč)</t>
  </si>
  <si>
    <t>Celkem objekt</t>
  </si>
  <si>
    <t>Soupis vedlejších a ostatních nákladů</t>
  </si>
  <si>
    <t>DPH</t>
  </si>
  <si>
    <t>cena s DPH</t>
  </si>
  <si>
    <t>Ceník</t>
  </si>
  <si>
    <t>Cen. soustava</t>
  </si>
  <si>
    <t>#LevelZatrideniCeniku#</t>
  </si>
  <si>
    <t>Ceník, kapitola</t>
  </si>
  <si>
    <t>Poznámka uchazeče</t>
  </si>
  <si>
    <t>Díl:</t>
  </si>
  <si>
    <t>VN_01</t>
  </si>
  <si>
    <t>Stavebně - technický průzkum</t>
  </si>
  <si>
    <t xml:space="preserve">sada  </t>
  </si>
  <si>
    <t>Vlastní</t>
  </si>
  <si>
    <t>005121010R</t>
  </si>
  <si>
    <t>Vybudování zařízení staveniště</t>
  </si>
  <si>
    <t>RTS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</si>
  <si>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</si>
  <si>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</si>
  <si>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</si>
  <si>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</si>
  <si>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005123010R</t>
  </si>
  <si>
    <t>Extrémní místo provádění</t>
  </si>
  <si>
    <t>Náklady na ztížené provádění stavebních prací v neobvyklém a práci ztěžujícím prostředí, jako např. ve zdraví škodlivém prostředí, práce pod vodou či v podzemí.</t>
  </si>
  <si>
    <t>SLP_1</t>
  </si>
  <si>
    <t>Silnoproudé instalace - posouzení TIČR</t>
  </si>
  <si>
    <t>SLP_2</t>
  </si>
  <si>
    <t>Silnoproudé instalace - revize</t>
  </si>
  <si>
    <t xml:space="preserve">hod   </t>
  </si>
  <si>
    <t>SLP_3</t>
  </si>
  <si>
    <t>Zhotovení dokumentace skutečného provedení</t>
  </si>
  <si>
    <t>005_01</t>
  </si>
  <si>
    <t xml:space="preserve">Dílenská dokumentace výztuže </t>
  </si>
  <si>
    <t xml:space="preserve">pevně stanovená cena zadavatelem - 20000,-Kč bez DPH : </t>
  </si>
  <si>
    <t>Mezisoučet</t>
  </si>
  <si>
    <t>1</t>
  </si>
  <si>
    <t>005_02</t>
  </si>
  <si>
    <t>Geodetické zaměření a vytýčení stávajících sítí a konstrukcí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</si>
  <si>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</si>
  <si>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</si>
  <si>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</si>
  <si>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</si>
  <si>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</si>
  <si>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</si>
  <si>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 xml:space="preserve">pevně stanovená cena zadavatelem - 70000,-Kč bez DPH : </t>
  </si>
  <si>
    <t>005241020R</t>
  </si>
  <si>
    <t xml:space="preserve">Geodetické zaměření skutečného provedení  </t>
  </si>
  <si>
    <t>Soubor</t>
  </si>
  <si>
    <t>Náklady na provedení skutečného zaměření stavby v rozsahu nezbytném pro zápis změny do katastru nemovitostí.</t>
  </si>
  <si>
    <t xml:space="preserve">pevně stanovená cena zadavatelem - 5000,-Kč bez DPH : </t>
  </si>
  <si>
    <t>Celkem za objekt</t>
  </si>
  <si>
    <t>Rekapitulace soupisu</t>
  </si>
  <si>
    <t>Stavební díl</t>
  </si>
  <si>
    <t>Celkem soupis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</si>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</sst>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7" xfId="0" applyNumberFormat="1" applyFont="1" applyBorder="1"/>
    <xf numFmtId="164" fontId="7" fillId="0" borderId="29" xfId="0" applyNumberFormat="1" applyFont="1" applyBorder="1"/>
    <xf numFmtId="0" fontId="7" fillId="4" borderId="48" xfId="0" applyFont="1" applyFill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164" fontId="7" fillId="4" borderId="52" xfId="0" applyNumberFormat="1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49" fontId="7" fillId="4" borderId="55" xfId="0" applyNumberFormat="1" applyFont="1" applyFill="1" applyBorder="1"/>
    <xf numFmtId="0" fontId="7" fillId="4" borderId="56" xfId="0" applyFont="1" applyFill="1" applyBorder="1"/>
    <xf numFmtId="164" fontId="7" fillId="4" borderId="57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8" xfId="0" applyFill="1" applyBorder="1" applyAlignment="1">
      <alignment vertical="top"/>
    </xf>
    <xf numFmtId="0" fontId="0" fillId="4" borderId="59" xfId="0" applyFill="1" applyBorder="1" applyAlignment="1">
      <alignment vertical="top"/>
    </xf>
    <xf numFmtId="0" fontId="0" fillId="4" borderId="59" xfId="0" applyFill="1" applyBorder="1" applyAlignment="1">
      <alignment horizontal="center" vertical="top"/>
    </xf>
    <xf numFmtId="49" fontId="0" fillId="4" borderId="59" xfId="0" applyNumberFormat="1" applyFill="1" applyBorder="1" applyAlignment="1">
      <alignment vertical="top"/>
    </xf>
    <xf numFmtId="0" fontId="0" fillId="4" borderId="61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59" xfId="0" applyNumberFormat="1" applyFill="1" applyBorder="1" applyAlignment="1">
      <alignment vertical="top" wrapText="1"/>
    </xf>
    <xf numFmtId="0" fontId="0" fillId="4" borderId="60" xfId="0" applyFill="1" applyBorder="1" applyAlignment="1">
      <alignment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20" fillId="0" borderId="42" xfId="0" applyNumberFormat="1" applyFont="1" applyBorder="1" applyAlignment="1">
      <alignment vertical="top" wrapText="1" shrinkToFit="1"/>
    </xf>
    <xf numFmtId="165" fontId="21" fillId="0" borderId="42" xfId="0" applyNumberFormat="1" applyFont="1" applyBorder="1" applyAlignment="1">
      <alignment vertical="top" wrapText="1" shrinkToFit="1"/>
    </xf>
    <xf numFmtId="4" fontId="0" fillId="4" borderId="4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6" xfId="0" applyFill="1" applyBorder="1" applyAlignment="1">
      <alignment vertical="top"/>
    </xf>
    <xf numFmtId="0" fontId="18" fillId="0" borderId="62" xfId="0" applyFont="1" applyBorder="1" applyAlignment="1">
      <alignment vertical="top"/>
    </xf>
    <xf numFmtId="4" fontId="0" fillId="4" borderId="63" xfId="0" applyNumberFormat="1" applyFill="1" applyBorder="1" applyAlignment="1">
      <alignment vertical="top" shrinkToFit="1"/>
    </xf>
    <xf numFmtId="4" fontId="18" fillId="0" borderId="64" xfId="0" applyNumberFormat="1" applyFont="1" applyBorder="1" applyAlignment="1">
      <alignment vertical="top" shrinkToFit="1"/>
    </xf>
    <xf numFmtId="0" fontId="0" fillId="4" borderId="59" xfId="0" applyFill="1" applyBorder="1" applyAlignment="1">
      <alignment vertical="top" wrapText="1"/>
    </xf>
    <xf numFmtId="0" fontId="0" fillId="4" borderId="48" xfId="0" applyFill="1" applyBorder="1" applyAlignment="1">
      <alignment vertical="top"/>
    </xf>
    <xf numFmtId="49" fontId="0" fillId="4" borderId="49" xfId="0" applyNumberFormat="1" applyFill="1" applyBorder="1" applyAlignment="1">
      <alignment vertical="top"/>
    </xf>
    <xf numFmtId="4" fontId="0" fillId="0" borderId="65" xfId="0" applyNumberFormat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69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70" xfId="0" applyNumberFormat="1" applyFont="1" applyBorder="1" applyAlignment="1">
      <alignment vertical="top" shrinkToFit="1"/>
    </xf>
    <xf numFmtId="0" fontId="14" fillId="4" borderId="71" xfId="0" applyFont="1" applyFill="1" applyBorder="1"/>
    <xf numFmtId="49" fontId="14" fillId="4" borderId="72" xfId="0" applyNumberFormat="1" applyFont="1" applyFill="1" applyBorder="1"/>
    <xf numFmtId="0" fontId="14" fillId="4" borderId="72" xfId="0" applyFont="1" applyFill="1" applyBorder="1" applyAlignment="1">
      <alignment horizontal="center"/>
    </xf>
    <xf numFmtId="0" fontId="14" fillId="4" borderId="72" xfId="0" applyFont="1" applyFill="1" applyBorder="1"/>
    <xf numFmtId="4" fontId="14" fillId="4" borderId="73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49" fontId="14" fillId="4" borderId="72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7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5" t="s">
        <v>0</v>
      </c>
      <c r="C5" s="225"/>
      <c r="D5" s="225"/>
      <c r="E5" s="225"/>
      <c r="F5" s="225"/>
      <c r="G5" s="226"/>
      <c r="H5" s="15"/>
    </row>
    <row r="6" spans="1:8" x14ac:dyDescent="0.2">
      <c r="A6" s="20" t="s">
        <v>6</v>
      </c>
      <c r="B6" s="227"/>
      <c r="C6" s="227"/>
      <c r="D6" s="227"/>
      <c r="E6" s="227"/>
      <c r="F6" s="227"/>
      <c r="G6" s="228"/>
      <c r="H6" s="15"/>
    </row>
    <row r="7" spans="1:8" x14ac:dyDescent="0.2">
      <c r="A7" s="20" t="s">
        <v>7</v>
      </c>
      <c r="B7" s="227"/>
      <c r="C7" s="227"/>
      <c r="D7" s="227"/>
      <c r="E7" s="227"/>
      <c r="F7" s="227"/>
      <c r="G7" s="228"/>
      <c r="H7" s="15"/>
    </row>
    <row r="8" spans="1:8" x14ac:dyDescent="0.2">
      <c r="A8" s="20" t="s">
        <v>8</v>
      </c>
      <c r="B8" s="227"/>
      <c r="C8" s="227"/>
      <c r="D8" s="227"/>
      <c r="E8" s="227"/>
      <c r="F8" s="227"/>
      <c r="G8" s="228"/>
      <c r="H8" s="15"/>
    </row>
    <row r="9" spans="1:8" x14ac:dyDescent="0.2">
      <c r="A9" s="20" t="s">
        <v>9</v>
      </c>
      <c r="B9" s="227"/>
      <c r="C9" s="227"/>
      <c r="D9" s="227"/>
      <c r="E9" s="227"/>
      <c r="F9" s="227"/>
      <c r="G9" s="228"/>
      <c r="H9" s="15"/>
    </row>
    <row r="10" spans="1:8" x14ac:dyDescent="0.2">
      <c r="A10" s="20" t="s">
        <v>10</v>
      </c>
      <c r="B10" s="227"/>
      <c r="C10" s="227"/>
      <c r="D10" s="227"/>
      <c r="E10" s="227"/>
      <c r="F10" s="227"/>
      <c r="G10" s="228"/>
      <c r="H10" s="15"/>
    </row>
    <row r="11" spans="1:8" x14ac:dyDescent="0.2">
      <c r="A11" s="20" t="s">
        <v>11</v>
      </c>
      <c r="B11" s="217"/>
      <c r="C11" s="217"/>
      <c r="D11" s="217"/>
      <c r="E11" s="217"/>
      <c r="F11" s="217"/>
      <c r="G11" s="218"/>
      <c r="H11" s="15"/>
    </row>
    <row r="12" spans="1:8" x14ac:dyDescent="0.2">
      <c r="A12" s="20" t="s">
        <v>12</v>
      </c>
      <c r="B12" s="219"/>
      <c r="C12" s="220"/>
      <c r="D12" s="220"/>
      <c r="E12" s="220"/>
      <c r="F12" s="220"/>
      <c r="G12" s="221"/>
      <c r="H12" s="15"/>
    </row>
    <row r="13" spans="1:8" ht="13.5" thickBot="1" x14ac:dyDescent="0.25">
      <c r="A13" s="21" t="s">
        <v>13</v>
      </c>
      <c r="B13" s="222"/>
      <c r="C13" s="222"/>
      <c r="D13" s="222"/>
      <c r="E13" s="222"/>
      <c r="F13" s="222"/>
      <c r="G13" s="223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24" t="s">
        <v>40</v>
      </c>
      <c r="B17" s="224"/>
      <c r="C17" s="224"/>
      <c r="D17" s="224"/>
      <c r="E17" s="224"/>
      <c r="F17" s="224"/>
      <c r="G17" s="224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2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50</v>
      </c>
      <c r="J11" s="51"/>
    </row>
    <row r="12" spans="1:14" x14ac:dyDescent="0.2">
      <c r="D12" s="80"/>
      <c r="H12" s="13" t="s">
        <v>3</v>
      </c>
      <c r="I12" s="82" t="s">
        <v>51</v>
      </c>
      <c r="J12" s="51"/>
    </row>
    <row r="13" spans="1:14" ht="12" customHeight="1" x14ac:dyDescent="0.2">
      <c r="C13" s="81"/>
      <c r="D13" s="80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44</v>
      </c>
      <c r="H15" s="13" t="s">
        <v>2</v>
      </c>
      <c r="I15" s="82" t="s">
        <v>48</v>
      </c>
      <c r="J15" s="52"/>
    </row>
    <row r="16" spans="1:14" ht="12" customHeight="1" x14ac:dyDescent="0.2">
      <c r="C16" s="13"/>
      <c r="D16" s="80" t="s">
        <v>45</v>
      </c>
      <c r="H16" s="13" t="s">
        <v>3</v>
      </c>
      <c r="I16" s="82" t="s">
        <v>49</v>
      </c>
      <c r="J16" s="52"/>
    </row>
    <row r="17" spans="1:16" ht="12" customHeight="1" x14ac:dyDescent="0.2">
      <c r="C17" s="81" t="s">
        <v>47</v>
      </c>
      <c r="D17" s="80" t="s">
        <v>46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52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53</v>
      </c>
      <c r="C23" s="92" t="s">
        <v>54</v>
      </c>
      <c r="D23" s="92"/>
      <c r="E23" s="92"/>
      <c r="F23" s="92"/>
      <c r="G23" s="93"/>
      <c r="H23" s="97"/>
      <c r="I23" s="98">
        <v>1</v>
      </c>
      <c r="J23" s="99">
        <f>'Rekapitulace Objekt 00'!H19</f>
        <v>0</v>
      </c>
      <c r="O23" t="s">
        <v>125</v>
      </c>
      <c r="P23" t="s">
        <v>125</v>
      </c>
    </row>
    <row r="24" spans="1:16" ht="25.5" customHeight="1" x14ac:dyDescent="0.25">
      <c r="A24" s="101"/>
      <c r="B24" s="229" t="s">
        <v>55</v>
      </c>
      <c r="C24" s="230"/>
      <c r="D24" s="230"/>
      <c r="E24" s="230"/>
      <c r="F24" s="102"/>
      <c r="G24" s="103"/>
      <c r="H24" s="104"/>
      <c r="I24" s="105"/>
      <c r="J24" s="100">
        <f>SUM(J22:J23)</f>
        <v>0</v>
      </c>
    </row>
    <row r="33" spans="1:10" ht="15.75" x14ac:dyDescent="0.25">
      <c r="B33" s="106" t="s">
        <v>56</v>
      </c>
    </row>
    <row r="35" spans="1:10" ht="25.5" customHeight="1" x14ac:dyDescent="0.2">
      <c r="A35" s="107"/>
      <c r="B35" s="108" t="s">
        <v>57</v>
      </c>
      <c r="C35" s="109" t="s">
        <v>58</v>
      </c>
      <c r="D35" s="109"/>
      <c r="E35" s="109"/>
      <c r="F35" s="109"/>
      <c r="G35" s="110"/>
      <c r="H35" s="110"/>
      <c r="I35" s="110"/>
      <c r="J35" s="111" t="s">
        <v>59</v>
      </c>
    </row>
    <row r="36" spans="1:10" ht="25.5" customHeight="1" x14ac:dyDescent="0.2">
      <c r="A36" s="112"/>
      <c r="B36" s="113" t="s">
        <v>60</v>
      </c>
      <c r="C36" s="231" t="s">
        <v>61</v>
      </c>
      <c r="D36" s="231"/>
      <c r="E36" s="231"/>
      <c r="F36" s="232"/>
      <c r="G36" s="233"/>
      <c r="H36" s="233"/>
      <c r="I36" s="233"/>
      <c r="J36" s="114">
        <f>'00 00 Naklady'!F8</f>
        <v>0</v>
      </c>
    </row>
    <row r="37" spans="1:10" ht="25.5" customHeight="1" x14ac:dyDescent="0.2">
      <c r="A37" s="112"/>
      <c r="B37" s="112" t="s">
        <v>62</v>
      </c>
      <c r="C37" s="234" t="s">
        <v>63</v>
      </c>
      <c r="D37" s="234"/>
      <c r="E37" s="234"/>
      <c r="F37" s="235"/>
      <c r="G37" s="236"/>
      <c r="H37" s="236"/>
      <c r="I37" s="236"/>
      <c r="J37" s="115">
        <f>'00 00 Naklady'!F20</f>
        <v>0</v>
      </c>
    </row>
    <row r="38" spans="1:10" ht="25.5" customHeight="1" x14ac:dyDescent="0.2">
      <c r="A38" s="112"/>
      <c r="B38" s="116" t="s">
        <v>64</v>
      </c>
      <c r="C38" s="237" t="s">
        <v>65</v>
      </c>
      <c r="D38" s="237"/>
      <c r="E38" s="237"/>
      <c r="F38" s="238"/>
      <c r="G38" s="239"/>
      <c r="H38" s="239"/>
      <c r="I38" s="239"/>
      <c r="J38" s="117">
        <f>'00 00 Naklady'!F27</f>
        <v>0</v>
      </c>
    </row>
    <row r="39" spans="1:10" ht="25.5" customHeight="1" x14ac:dyDescent="0.2">
      <c r="A39" s="118"/>
      <c r="B39" s="119" t="s">
        <v>66</v>
      </c>
      <c r="C39" s="120"/>
      <c r="D39" s="120"/>
      <c r="E39" s="120"/>
      <c r="F39" s="121"/>
      <c r="G39" s="122"/>
      <c r="H39" s="122"/>
      <c r="I39" s="122"/>
      <c r="J39" s="123">
        <f>SUM(J36:J38)</f>
        <v>0</v>
      </c>
    </row>
    <row r="40" spans="1:10" x14ac:dyDescent="0.2">
      <c r="A40" s="88"/>
      <c r="B40" s="88"/>
      <c r="C40" s="88"/>
      <c r="D40" s="88"/>
      <c r="E40" s="88"/>
      <c r="F40" s="88"/>
      <c r="G40" s="89"/>
      <c r="H40" s="88"/>
      <c r="I40" s="89"/>
      <c r="J40" s="90"/>
    </row>
    <row r="41" spans="1:10" x14ac:dyDescent="0.2">
      <c r="A41" s="88"/>
      <c r="B41" s="88"/>
      <c r="C41" s="88"/>
      <c r="D41" s="88"/>
      <c r="E41" s="88"/>
      <c r="F41" s="88"/>
      <c r="G41" s="89"/>
      <c r="H41" s="88"/>
      <c r="I41" s="89"/>
      <c r="J41" s="90"/>
    </row>
    <row r="42" spans="1:10" x14ac:dyDescent="0.2">
      <c r="A42" s="88"/>
      <c r="B42" s="88"/>
      <c r="C42" s="88"/>
      <c r="D42" s="88"/>
      <c r="E42" s="88"/>
      <c r="F42" s="88"/>
      <c r="G42" s="89"/>
      <c r="H42" s="88"/>
      <c r="I42" s="89"/>
      <c r="J42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">
    <mergeCell ref="B24:E24"/>
    <mergeCell ref="C36:I36"/>
    <mergeCell ref="C37:I37"/>
    <mergeCell ref="C38:I38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41"/>
      <c r="D2" s="241"/>
      <c r="E2" s="241"/>
      <c r="F2" s="241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40" t="s">
        <v>17</v>
      </c>
      <c r="B4" s="240"/>
      <c r="C4" s="240"/>
      <c r="D4" s="240"/>
      <c r="E4" s="240"/>
      <c r="F4" s="240"/>
      <c r="G4" s="240"/>
      <c r="H4" s="240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42">
        <f>C2</f>
        <v>0</v>
      </c>
      <c r="C7" s="243"/>
      <c r="D7" s="243"/>
      <c r="E7" s="243"/>
      <c r="F7" s="243"/>
      <c r="G7" s="243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44" t="s">
        <v>29</v>
      </c>
      <c r="B1" s="244"/>
      <c r="C1" s="245"/>
      <c r="D1" s="244"/>
      <c r="E1" s="244"/>
      <c r="F1" s="244"/>
      <c r="G1" s="244"/>
    </row>
    <row r="2" spans="1:7" ht="13.5" thickTop="1" x14ac:dyDescent="0.2">
      <c r="A2" s="55" t="s">
        <v>30</v>
      </c>
      <c r="B2" s="56"/>
      <c r="C2" s="246"/>
      <c r="D2" s="246"/>
      <c r="E2" s="246"/>
      <c r="F2" s="246"/>
      <c r="G2" s="247"/>
    </row>
    <row r="3" spans="1:7" x14ac:dyDescent="0.2">
      <c r="A3" s="57" t="s">
        <v>31</v>
      </c>
      <c r="B3" s="58"/>
      <c r="C3" s="248"/>
      <c r="D3" s="248"/>
      <c r="E3" s="248"/>
      <c r="F3" s="248"/>
      <c r="G3" s="249"/>
    </row>
    <row r="4" spans="1:7" ht="13.5" thickBot="1" x14ac:dyDescent="0.25">
      <c r="A4" s="59" t="s">
        <v>32</v>
      </c>
      <c r="B4" s="60"/>
      <c r="C4" s="250"/>
      <c r="D4" s="250"/>
      <c r="E4" s="250"/>
      <c r="F4" s="250"/>
      <c r="G4" s="251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LTPROJEKT/N017</v>
      </c>
      <c r="C1" s="31" t="str">
        <f>Stavba!NazevStavby</f>
        <v>FAKULTNÍ NEMOCNICE BRNO - OBJEKT L   NUP-URGENTNÍ PŘÍJEM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4" t="s">
        <v>53</v>
      </c>
      <c r="C2" s="252" t="s">
        <v>54</v>
      </c>
      <c r="D2" s="241"/>
      <c r="E2" s="241"/>
      <c r="F2" s="241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40" t="s">
        <v>17</v>
      </c>
      <c r="B4" s="240"/>
      <c r="C4" s="240"/>
      <c r="D4" s="240"/>
      <c r="E4" s="240"/>
      <c r="F4" s="240"/>
      <c r="G4" s="240"/>
      <c r="H4" s="240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00</v>
      </c>
      <c r="H6" s="35"/>
    </row>
    <row r="7" spans="1:10" ht="15.75" customHeight="1" x14ac:dyDescent="0.25">
      <c r="B7" s="242" t="str">
        <f>C2</f>
        <v>VEDLEJŠÍ A OSTATNÍ NÁKLADY</v>
      </c>
      <c r="C7" s="243"/>
      <c r="D7" s="243"/>
      <c r="E7" s="243"/>
      <c r="F7" s="243"/>
      <c r="G7" s="243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67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5" t="s">
        <v>68</v>
      </c>
      <c r="B16" s="126"/>
      <c r="C16" s="126"/>
      <c r="D16" s="126"/>
      <c r="E16" s="126"/>
      <c r="F16" s="126"/>
      <c r="G16" s="126"/>
      <c r="H16" s="127"/>
      <c r="I16" s="32"/>
      <c r="J16" s="32"/>
    </row>
    <row r="17" spans="1:55" ht="12.75" customHeight="1" x14ac:dyDescent="0.2">
      <c r="A17" s="133" t="s">
        <v>69</v>
      </c>
      <c r="B17" s="134"/>
      <c r="C17" s="135"/>
      <c r="D17" s="135"/>
      <c r="E17" s="135"/>
      <c r="F17" s="135"/>
      <c r="G17" s="136"/>
      <c r="H17" s="137" t="s">
        <v>70</v>
      </c>
      <c r="I17" s="32"/>
      <c r="J17" s="32"/>
    </row>
    <row r="18" spans="1:55" ht="12.75" customHeight="1" x14ac:dyDescent="0.2">
      <c r="A18" s="131" t="s">
        <v>53</v>
      </c>
      <c r="B18" s="129" t="s">
        <v>54</v>
      </c>
      <c r="C18" s="128"/>
      <c r="D18" s="128"/>
      <c r="E18" s="128"/>
      <c r="F18" s="128"/>
      <c r="G18" s="130"/>
      <c r="H18" s="132">
        <f>'00 00 Naklady'!G53</f>
        <v>0</v>
      </c>
      <c r="I18" s="32"/>
      <c r="J18" s="32"/>
      <c r="O18">
        <f>'00 00 Naklady'!AN53</f>
        <v>0</v>
      </c>
      <c r="P18">
        <f>'00 00 Naklady'!AO53</f>
        <v>0</v>
      </c>
    </row>
    <row r="19" spans="1:55" ht="12.75" customHeight="1" thickBot="1" x14ac:dyDescent="0.25">
      <c r="A19" s="138"/>
      <c r="B19" s="139" t="s">
        <v>71</v>
      </c>
      <c r="C19" s="140"/>
      <c r="D19" s="141" t="str">
        <f>B2</f>
        <v>00</v>
      </c>
      <c r="E19" s="140"/>
      <c r="F19" s="140"/>
      <c r="G19" s="142"/>
      <c r="H19" s="143">
        <f>SUM(H18:H18)</f>
        <v>0</v>
      </c>
      <c r="I19" s="32"/>
      <c r="J19" s="32"/>
    </row>
    <row r="20" spans="1:55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 x14ac:dyDescent="0.25">
      <c r="A21" s="125" t="s">
        <v>122</v>
      </c>
      <c r="B21" s="126"/>
      <c r="C21" s="126"/>
      <c r="D21" s="213" t="s">
        <v>53</v>
      </c>
      <c r="E21" s="253" t="s">
        <v>54</v>
      </c>
      <c r="F21" s="253"/>
      <c r="G21" s="253"/>
      <c r="H21" s="253"/>
      <c r="I21" s="32"/>
      <c r="J21" s="32"/>
      <c r="BC21" s="214" t="str">
        <f>E21</f>
        <v>VEDLEJŠÍ A OSTATNÍ NÁKLADY</v>
      </c>
    </row>
    <row r="22" spans="1:55" ht="12.75" customHeight="1" x14ac:dyDescent="0.2">
      <c r="A22" s="133" t="s">
        <v>123</v>
      </c>
      <c r="B22" s="134"/>
      <c r="C22" s="135"/>
      <c r="D22" s="135"/>
      <c r="E22" s="135"/>
      <c r="F22" s="135"/>
      <c r="G22" s="136"/>
      <c r="H22" s="137" t="s">
        <v>70</v>
      </c>
      <c r="I22" s="32"/>
      <c r="J22" s="32"/>
    </row>
    <row r="23" spans="1:55" ht="12.75" customHeight="1" x14ac:dyDescent="0.2">
      <c r="A23" s="131" t="s">
        <v>60</v>
      </c>
      <c r="B23" s="129" t="s">
        <v>61</v>
      </c>
      <c r="C23" s="128"/>
      <c r="D23" s="128"/>
      <c r="E23" s="128"/>
      <c r="F23" s="128"/>
      <c r="G23" s="130"/>
      <c r="H23" s="215">
        <f>'00 00 Naklady'!F8</f>
        <v>0</v>
      </c>
      <c r="I23" s="32"/>
      <c r="J23" s="32"/>
    </row>
    <row r="24" spans="1:55" ht="12.75" customHeight="1" x14ac:dyDescent="0.2">
      <c r="A24" s="131" t="s">
        <v>62</v>
      </c>
      <c r="B24" s="129" t="s">
        <v>63</v>
      </c>
      <c r="C24" s="128"/>
      <c r="D24" s="128"/>
      <c r="E24" s="128"/>
      <c r="F24" s="128"/>
      <c r="G24" s="130"/>
      <c r="H24" s="215">
        <f>'00 00 Naklady'!F20</f>
        <v>0</v>
      </c>
      <c r="I24" s="32"/>
      <c r="J24" s="32"/>
    </row>
    <row r="25" spans="1:55" ht="12.75" customHeight="1" x14ac:dyDescent="0.2">
      <c r="A25" s="131" t="s">
        <v>64</v>
      </c>
      <c r="B25" s="129" t="s">
        <v>65</v>
      </c>
      <c r="C25" s="128"/>
      <c r="D25" s="128"/>
      <c r="E25" s="128"/>
      <c r="F25" s="128"/>
      <c r="G25" s="130"/>
      <c r="H25" s="215">
        <f>'00 00 Naklady'!F27</f>
        <v>0</v>
      </c>
      <c r="I25" s="32"/>
      <c r="J25" s="32"/>
    </row>
    <row r="26" spans="1:55" ht="12.75" customHeight="1" thickBot="1" x14ac:dyDescent="0.25">
      <c r="A26" s="138"/>
      <c r="B26" s="139" t="s">
        <v>124</v>
      </c>
      <c r="C26" s="140"/>
      <c r="D26" s="141" t="str">
        <f>D21</f>
        <v>00</v>
      </c>
      <c r="E26" s="140"/>
      <c r="F26" s="140"/>
      <c r="G26" s="142"/>
      <c r="H26" s="216">
        <f>SUM(H23:H25)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2.75" customHeight="1" x14ac:dyDescent="0.2">
      <c r="A28" s="32"/>
      <c r="B28" s="32"/>
      <c r="C28" s="32"/>
      <c r="D28" s="32"/>
      <c r="E28" s="32"/>
      <c r="F28" s="32"/>
      <c r="G28" s="32"/>
      <c r="H28" s="36"/>
      <c r="I28" s="32"/>
      <c r="J28" s="32"/>
    </row>
    <row r="29" spans="1:55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55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22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71" t="s">
        <v>72</v>
      </c>
      <c r="B1" s="271"/>
      <c r="C1" s="272"/>
      <c r="D1" s="271"/>
      <c r="E1" s="271"/>
      <c r="F1" s="271"/>
      <c r="G1" s="271"/>
      <c r="AC1" t="s">
        <v>77</v>
      </c>
    </row>
    <row r="2" spans="1:60" ht="13.5" thickTop="1" x14ac:dyDescent="0.2">
      <c r="A2" s="149" t="s">
        <v>30</v>
      </c>
      <c r="B2" s="153" t="s">
        <v>41</v>
      </c>
      <c r="C2" s="167" t="s">
        <v>42</v>
      </c>
      <c r="D2" s="151"/>
      <c r="E2" s="150"/>
      <c r="F2" s="150"/>
      <c r="G2" s="152"/>
    </row>
    <row r="3" spans="1:60" x14ac:dyDescent="0.2">
      <c r="A3" s="147" t="s">
        <v>31</v>
      </c>
      <c r="B3" s="154" t="s">
        <v>53</v>
      </c>
      <c r="C3" s="168" t="s">
        <v>54</v>
      </c>
      <c r="D3" s="146"/>
      <c r="E3" s="145"/>
      <c r="F3" s="145"/>
      <c r="G3" s="148"/>
    </row>
    <row r="4" spans="1:60" ht="13.5" thickBot="1" x14ac:dyDescent="0.25">
      <c r="A4" s="155" t="s">
        <v>32</v>
      </c>
      <c r="B4" s="156" t="s">
        <v>53</v>
      </c>
      <c r="C4" s="169" t="s">
        <v>54</v>
      </c>
      <c r="D4" s="157"/>
      <c r="E4" s="158"/>
      <c r="F4" s="158"/>
      <c r="G4" s="159"/>
    </row>
    <row r="5" spans="1:60" ht="14.25" thickTop="1" thickBot="1" x14ac:dyDescent="0.25">
      <c r="C5" s="170"/>
      <c r="D5" s="144"/>
    </row>
    <row r="6" spans="1:60" ht="27" thickTop="1" thickBot="1" x14ac:dyDescent="0.25">
      <c r="A6" s="160" t="s">
        <v>33</v>
      </c>
      <c r="B6" s="163" t="s">
        <v>34</v>
      </c>
      <c r="C6" s="171" t="s">
        <v>35</v>
      </c>
      <c r="D6" s="162" t="s">
        <v>36</v>
      </c>
      <c r="E6" s="161" t="s">
        <v>37</v>
      </c>
      <c r="F6" s="164" t="s">
        <v>38</v>
      </c>
      <c r="G6" s="160" t="s">
        <v>39</v>
      </c>
      <c r="H6" s="192" t="s">
        <v>73</v>
      </c>
      <c r="I6" s="192" t="s">
        <v>74</v>
      </c>
      <c r="J6" s="192" t="s">
        <v>75</v>
      </c>
      <c r="K6" s="172" t="s">
        <v>76</v>
      </c>
    </row>
    <row r="7" spans="1:60" x14ac:dyDescent="0.2">
      <c r="A7" s="193"/>
      <c r="B7" s="194" t="s">
        <v>78</v>
      </c>
      <c r="C7" s="273" t="s">
        <v>79</v>
      </c>
      <c r="D7" s="274"/>
      <c r="E7" s="275"/>
      <c r="F7" s="276"/>
      <c r="G7" s="276"/>
      <c r="H7" s="195"/>
      <c r="I7" s="195"/>
      <c r="J7" s="196"/>
      <c r="K7" s="197"/>
    </row>
    <row r="8" spans="1:60" x14ac:dyDescent="0.2">
      <c r="A8" s="188" t="s">
        <v>80</v>
      </c>
      <c r="B8" s="173" t="s">
        <v>60</v>
      </c>
      <c r="C8" s="208" t="s">
        <v>61</v>
      </c>
      <c r="D8" s="175"/>
      <c r="E8" s="179"/>
      <c r="F8" s="277">
        <f>SUM(G9:G19)</f>
        <v>0</v>
      </c>
      <c r="G8" s="278"/>
      <c r="H8" s="183"/>
      <c r="I8" s="183">
        <f>SUM(I9:I19)</f>
        <v>0</v>
      </c>
      <c r="J8" s="184"/>
      <c r="K8" s="190"/>
    </row>
    <row r="9" spans="1:60" outlineLevel="1" x14ac:dyDescent="0.2">
      <c r="A9" s="189">
        <v>1</v>
      </c>
      <c r="B9" s="174" t="s">
        <v>81</v>
      </c>
      <c r="C9" s="209" t="s">
        <v>82</v>
      </c>
      <c r="D9" s="176" t="s">
        <v>83</v>
      </c>
      <c r="E9" s="180">
        <v>1</v>
      </c>
      <c r="F9" s="185"/>
      <c r="G9" s="186">
        <f>ROUND(E9*F9,2)</f>
        <v>0</v>
      </c>
      <c r="H9" s="186">
        <v>21</v>
      </c>
      <c r="I9" s="186">
        <f>G9*(1+H9/100)</f>
        <v>0</v>
      </c>
      <c r="J9" s="187"/>
      <c r="K9" s="191" t="s">
        <v>84</v>
      </c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>
        <v>21</v>
      </c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</row>
    <row r="10" spans="1:60" outlineLevel="1" x14ac:dyDescent="0.2">
      <c r="A10" s="189"/>
      <c r="B10" s="174"/>
      <c r="C10" s="254"/>
      <c r="D10" s="255"/>
      <c r="E10" s="256"/>
      <c r="F10" s="257"/>
      <c r="G10" s="258"/>
      <c r="H10" s="186"/>
      <c r="I10" s="186"/>
      <c r="J10" s="187"/>
      <c r="K10" s="191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</row>
    <row r="11" spans="1:60" outlineLevel="1" x14ac:dyDescent="0.2">
      <c r="A11" s="189">
        <v>2</v>
      </c>
      <c r="B11" s="174" t="s">
        <v>85</v>
      </c>
      <c r="C11" s="209" t="s">
        <v>86</v>
      </c>
      <c r="D11" s="176" t="s">
        <v>83</v>
      </c>
      <c r="E11" s="180">
        <v>1</v>
      </c>
      <c r="F11" s="185"/>
      <c r="G11" s="186">
        <f>ROUND(E11*F11,2)</f>
        <v>0</v>
      </c>
      <c r="H11" s="186">
        <v>21</v>
      </c>
      <c r="I11" s="186">
        <f>G11*(1+H11/100)</f>
        <v>0</v>
      </c>
      <c r="J11" s="187"/>
      <c r="K11" s="191" t="s">
        <v>87</v>
      </c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>
        <v>21</v>
      </c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</row>
    <row r="12" spans="1:60" ht="33.75" outlineLevel="1" x14ac:dyDescent="0.2">
      <c r="A12" s="189"/>
      <c r="B12" s="174"/>
      <c r="C12" s="259" t="s">
        <v>88</v>
      </c>
      <c r="D12" s="260"/>
      <c r="E12" s="261"/>
      <c r="F12" s="262"/>
      <c r="G12" s="263"/>
      <c r="H12" s="186"/>
      <c r="I12" s="186"/>
      <c r="J12" s="187"/>
      <c r="K12" s="191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6" t="str">
        <f>C12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2" s="165"/>
      <c r="BC12" s="165"/>
      <c r="BD12" s="165"/>
      <c r="BE12" s="165"/>
      <c r="BF12" s="165"/>
      <c r="BG12" s="165"/>
      <c r="BH12" s="165"/>
    </row>
    <row r="13" spans="1:60" outlineLevel="1" x14ac:dyDescent="0.2">
      <c r="A13" s="189"/>
      <c r="B13" s="174"/>
      <c r="C13" s="254"/>
      <c r="D13" s="255"/>
      <c r="E13" s="256"/>
      <c r="F13" s="257"/>
      <c r="G13" s="258"/>
      <c r="H13" s="186"/>
      <c r="I13" s="186"/>
      <c r="J13" s="187"/>
      <c r="K13" s="191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</row>
    <row r="14" spans="1:60" outlineLevel="1" x14ac:dyDescent="0.2">
      <c r="A14" s="189">
        <v>3</v>
      </c>
      <c r="B14" s="174" t="s">
        <v>89</v>
      </c>
      <c r="C14" s="209" t="s">
        <v>90</v>
      </c>
      <c r="D14" s="176" t="s">
        <v>83</v>
      </c>
      <c r="E14" s="180">
        <v>1</v>
      </c>
      <c r="F14" s="185"/>
      <c r="G14" s="186">
        <f>ROUND(E14*F14,2)</f>
        <v>0</v>
      </c>
      <c r="H14" s="186">
        <v>21</v>
      </c>
      <c r="I14" s="186">
        <f>G14*(1+H14/100)</f>
        <v>0</v>
      </c>
      <c r="J14" s="187"/>
      <c r="K14" s="191" t="s">
        <v>87</v>
      </c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>
        <v>21</v>
      </c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</row>
    <row r="15" spans="1:60" ht="22.5" outlineLevel="1" x14ac:dyDescent="0.2">
      <c r="A15" s="189"/>
      <c r="B15" s="174"/>
      <c r="C15" s="259" t="s">
        <v>91</v>
      </c>
      <c r="D15" s="260"/>
      <c r="E15" s="261"/>
      <c r="F15" s="262"/>
      <c r="G15" s="263"/>
      <c r="H15" s="186"/>
      <c r="I15" s="186"/>
      <c r="J15" s="187"/>
      <c r="K15" s="191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6" t="str">
        <f>C15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5" s="165"/>
      <c r="BC15" s="165"/>
      <c r="BD15" s="165"/>
      <c r="BE15" s="165"/>
      <c r="BF15" s="165"/>
      <c r="BG15" s="165"/>
      <c r="BH15" s="165"/>
    </row>
    <row r="16" spans="1:60" outlineLevel="1" x14ac:dyDescent="0.2">
      <c r="A16" s="189"/>
      <c r="B16" s="174"/>
      <c r="C16" s="254"/>
      <c r="D16" s="255"/>
      <c r="E16" s="256"/>
      <c r="F16" s="257"/>
      <c r="G16" s="258"/>
      <c r="H16" s="186"/>
      <c r="I16" s="186"/>
      <c r="J16" s="187"/>
      <c r="K16" s="191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</row>
    <row r="17" spans="1:60" outlineLevel="1" x14ac:dyDescent="0.2">
      <c r="A17" s="189">
        <v>4</v>
      </c>
      <c r="B17" s="174" t="s">
        <v>92</v>
      </c>
      <c r="C17" s="209" t="s">
        <v>93</v>
      </c>
      <c r="D17" s="176" t="s">
        <v>83</v>
      </c>
      <c r="E17" s="180">
        <v>1</v>
      </c>
      <c r="F17" s="185"/>
      <c r="G17" s="186">
        <f>ROUND(E17*F17,2)</f>
        <v>0</v>
      </c>
      <c r="H17" s="186">
        <v>21</v>
      </c>
      <c r="I17" s="186">
        <f>G17*(1+H17/100)</f>
        <v>0</v>
      </c>
      <c r="J17" s="187"/>
      <c r="K17" s="191" t="s">
        <v>87</v>
      </c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>
        <v>21</v>
      </c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</row>
    <row r="18" spans="1:60" ht="22.5" outlineLevel="1" x14ac:dyDescent="0.2">
      <c r="A18" s="189"/>
      <c r="B18" s="174"/>
      <c r="C18" s="259" t="s">
        <v>94</v>
      </c>
      <c r="D18" s="260"/>
      <c r="E18" s="261"/>
      <c r="F18" s="262"/>
      <c r="G18" s="263"/>
      <c r="H18" s="186"/>
      <c r="I18" s="186"/>
      <c r="J18" s="187"/>
      <c r="K18" s="191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6" t="str">
        <f>C18</f>
        <v>Náklady na ztížené provádění stavebních prací v neobvyklém a práci ztěžujícím prostředí, jako např. ve zdraví škodlivém prostředí, práce pod vodou či v podzemí.</v>
      </c>
      <c r="BB18" s="165"/>
      <c r="BC18" s="165"/>
      <c r="BD18" s="165"/>
      <c r="BE18" s="165"/>
      <c r="BF18" s="165"/>
      <c r="BG18" s="165"/>
      <c r="BH18" s="165"/>
    </row>
    <row r="19" spans="1:60" outlineLevel="1" x14ac:dyDescent="0.2">
      <c r="A19" s="189"/>
      <c r="B19" s="174"/>
      <c r="C19" s="254"/>
      <c r="D19" s="255"/>
      <c r="E19" s="256"/>
      <c r="F19" s="257"/>
      <c r="G19" s="258"/>
      <c r="H19" s="186"/>
      <c r="I19" s="186"/>
      <c r="J19" s="187"/>
      <c r="K19" s="191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</row>
    <row r="20" spans="1:60" x14ac:dyDescent="0.2">
      <c r="A20" s="188" t="s">
        <v>80</v>
      </c>
      <c r="B20" s="173" t="s">
        <v>62</v>
      </c>
      <c r="C20" s="208" t="s">
        <v>63</v>
      </c>
      <c r="D20" s="175"/>
      <c r="E20" s="179"/>
      <c r="F20" s="269">
        <f>SUM(G21:G26)</f>
        <v>0</v>
      </c>
      <c r="G20" s="270"/>
      <c r="H20" s="183"/>
      <c r="I20" s="183">
        <f>SUM(I21:I26)</f>
        <v>0</v>
      </c>
      <c r="J20" s="184"/>
      <c r="K20" s="190"/>
    </row>
    <row r="21" spans="1:60" outlineLevel="1" x14ac:dyDescent="0.2">
      <c r="A21" s="189">
        <v>5</v>
      </c>
      <c r="B21" s="174" t="s">
        <v>95</v>
      </c>
      <c r="C21" s="209" t="s">
        <v>96</v>
      </c>
      <c r="D21" s="176" t="s">
        <v>83</v>
      </c>
      <c r="E21" s="180">
        <v>1</v>
      </c>
      <c r="F21" s="185"/>
      <c r="G21" s="186">
        <f>ROUND(E21*F21,2)</f>
        <v>0</v>
      </c>
      <c r="H21" s="186">
        <v>21</v>
      </c>
      <c r="I21" s="186">
        <f>G21*(1+H21/100)</f>
        <v>0</v>
      </c>
      <c r="J21" s="187"/>
      <c r="K21" s="191" t="s">
        <v>84</v>
      </c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>
        <v>21</v>
      </c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</row>
    <row r="22" spans="1:60" outlineLevel="1" x14ac:dyDescent="0.2">
      <c r="A22" s="189"/>
      <c r="B22" s="174"/>
      <c r="C22" s="254"/>
      <c r="D22" s="255"/>
      <c r="E22" s="256"/>
      <c r="F22" s="257"/>
      <c r="G22" s="258"/>
      <c r="H22" s="186"/>
      <c r="I22" s="186"/>
      <c r="J22" s="187"/>
      <c r="K22" s="191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</row>
    <row r="23" spans="1:60" outlineLevel="1" x14ac:dyDescent="0.2">
      <c r="A23" s="189">
        <v>6</v>
      </c>
      <c r="B23" s="174" t="s">
        <v>97</v>
      </c>
      <c r="C23" s="209" t="s">
        <v>98</v>
      </c>
      <c r="D23" s="176" t="s">
        <v>99</v>
      </c>
      <c r="E23" s="180">
        <v>24</v>
      </c>
      <c r="F23" s="185"/>
      <c r="G23" s="186">
        <f>ROUND(E23*F23,2)</f>
        <v>0</v>
      </c>
      <c r="H23" s="186">
        <v>21</v>
      </c>
      <c r="I23" s="186">
        <f>G23*(1+H23/100)</f>
        <v>0</v>
      </c>
      <c r="J23" s="187"/>
      <c r="K23" s="191" t="s">
        <v>84</v>
      </c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>
        <v>21</v>
      </c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</row>
    <row r="24" spans="1:60" outlineLevel="1" x14ac:dyDescent="0.2">
      <c r="A24" s="189"/>
      <c r="B24" s="174"/>
      <c r="C24" s="254"/>
      <c r="D24" s="255"/>
      <c r="E24" s="256"/>
      <c r="F24" s="257"/>
      <c r="G24" s="258"/>
      <c r="H24" s="186"/>
      <c r="I24" s="186"/>
      <c r="J24" s="187"/>
      <c r="K24" s="191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</row>
    <row r="25" spans="1:60" outlineLevel="1" x14ac:dyDescent="0.2">
      <c r="A25" s="189">
        <v>7</v>
      </c>
      <c r="B25" s="174" t="s">
        <v>100</v>
      </c>
      <c r="C25" s="209" t="s">
        <v>101</v>
      </c>
      <c r="D25" s="176" t="s">
        <v>99</v>
      </c>
      <c r="E25" s="180">
        <v>8</v>
      </c>
      <c r="F25" s="185"/>
      <c r="G25" s="186">
        <f>ROUND(E25*F25,2)</f>
        <v>0</v>
      </c>
      <c r="H25" s="186">
        <v>21</v>
      </c>
      <c r="I25" s="186">
        <f>G25*(1+H25/100)</f>
        <v>0</v>
      </c>
      <c r="J25" s="187"/>
      <c r="K25" s="191" t="s">
        <v>84</v>
      </c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>
        <v>21</v>
      </c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</row>
    <row r="26" spans="1:60" outlineLevel="1" x14ac:dyDescent="0.2">
      <c r="A26" s="189"/>
      <c r="B26" s="174"/>
      <c r="C26" s="254"/>
      <c r="D26" s="255"/>
      <c r="E26" s="256"/>
      <c r="F26" s="257"/>
      <c r="G26" s="258"/>
      <c r="H26" s="186"/>
      <c r="I26" s="186"/>
      <c r="J26" s="187"/>
      <c r="K26" s="191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</row>
    <row r="27" spans="1:60" x14ac:dyDescent="0.2">
      <c r="A27" s="188" t="s">
        <v>80</v>
      </c>
      <c r="B27" s="173" t="s">
        <v>64</v>
      </c>
      <c r="C27" s="208" t="s">
        <v>65</v>
      </c>
      <c r="D27" s="175"/>
      <c r="E27" s="179"/>
      <c r="F27" s="269">
        <f>SUM(G28:G51)</f>
        <v>0</v>
      </c>
      <c r="G27" s="270"/>
      <c r="H27" s="183"/>
      <c r="I27" s="183">
        <f>SUM(I28:I51)</f>
        <v>0</v>
      </c>
      <c r="J27" s="184"/>
      <c r="K27" s="190"/>
    </row>
    <row r="28" spans="1:60" outlineLevel="1" x14ac:dyDescent="0.2">
      <c r="A28" s="189">
        <v>8</v>
      </c>
      <c r="B28" s="174" t="s">
        <v>102</v>
      </c>
      <c r="C28" s="209" t="s">
        <v>103</v>
      </c>
      <c r="D28" s="176" t="s">
        <v>83</v>
      </c>
      <c r="E28" s="180">
        <v>1</v>
      </c>
      <c r="F28" s="185"/>
      <c r="G28" s="186">
        <f>ROUND(E28*F28,2)</f>
        <v>0</v>
      </c>
      <c r="H28" s="186">
        <v>21</v>
      </c>
      <c r="I28" s="186">
        <f>G28*(1+H28/100)</f>
        <v>0</v>
      </c>
      <c r="J28" s="187"/>
      <c r="K28" s="191" t="s">
        <v>84</v>
      </c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>
        <v>21</v>
      </c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</row>
    <row r="29" spans="1:60" outlineLevel="1" x14ac:dyDescent="0.2">
      <c r="A29" s="189"/>
      <c r="B29" s="174"/>
      <c r="C29" s="210" t="s">
        <v>104</v>
      </c>
      <c r="D29" s="177"/>
      <c r="E29" s="181"/>
      <c r="F29" s="186"/>
      <c r="G29" s="186"/>
      <c r="H29" s="186"/>
      <c r="I29" s="186"/>
      <c r="J29" s="187"/>
      <c r="K29" s="191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</row>
    <row r="30" spans="1:60" outlineLevel="1" x14ac:dyDescent="0.2">
      <c r="A30" s="189"/>
      <c r="B30" s="174"/>
      <c r="C30" s="211" t="s">
        <v>105</v>
      </c>
      <c r="D30" s="178"/>
      <c r="E30" s="182"/>
      <c r="F30" s="186"/>
      <c r="G30" s="186"/>
      <c r="H30" s="186"/>
      <c r="I30" s="186"/>
      <c r="J30" s="187"/>
      <c r="K30" s="191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</row>
    <row r="31" spans="1:60" outlineLevel="1" x14ac:dyDescent="0.2">
      <c r="A31" s="189"/>
      <c r="B31" s="174"/>
      <c r="C31" s="210" t="s">
        <v>106</v>
      </c>
      <c r="D31" s="177"/>
      <c r="E31" s="181">
        <v>1</v>
      </c>
      <c r="F31" s="186"/>
      <c r="G31" s="186"/>
      <c r="H31" s="186"/>
      <c r="I31" s="186"/>
      <c r="J31" s="187"/>
      <c r="K31" s="191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</row>
    <row r="32" spans="1:60" outlineLevel="1" x14ac:dyDescent="0.2">
      <c r="A32" s="189"/>
      <c r="B32" s="174"/>
      <c r="C32" s="254"/>
      <c r="D32" s="255"/>
      <c r="E32" s="256"/>
      <c r="F32" s="257"/>
      <c r="G32" s="258"/>
      <c r="H32" s="186"/>
      <c r="I32" s="186"/>
      <c r="J32" s="187"/>
      <c r="K32" s="191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</row>
    <row r="33" spans="1:60" outlineLevel="1" x14ac:dyDescent="0.2">
      <c r="A33" s="189">
        <v>9</v>
      </c>
      <c r="B33" s="174" t="s">
        <v>107</v>
      </c>
      <c r="C33" s="209" t="s">
        <v>108</v>
      </c>
      <c r="D33" s="176" t="s">
        <v>83</v>
      </c>
      <c r="E33" s="180">
        <v>1</v>
      </c>
      <c r="F33" s="185"/>
      <c r="G33" s="186">
        <f>ROUND(E33*F33,2)</f>
        <v>0</v>
      </c>
      <c r="H33" s="186">
        <v>21</v>
      </c>
      <c r="I33" s="186">
        <f>G33*(1+H33/100)</f>
        <v>0</v>
      </c>
      <c r="J33" s="187"/>
      <c r="K33" s="191" t="s">
        <v>84</v>
      </c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>
        <v>21</v>
      </c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</row>
    <row r="34" spans="1:60" outlineLevel="1" x14ac:dyDescent="0.2">
      <c r="A34" s="189"/>
      <c r="B34" s="174"/>
      <c r="C34" s="211" t="s">
        <v>105</v>
      </c>
      <c r="D34" s="178"/>
      <c r="E34" s="182"/>
      <c r="F34" s="186"/>
      <c r="G34" s="186"/>
      <c r="H34" s="186"/>
      <c r="I34" s="186"/>
      <c r="J34" s="187"/>
      <c r="K34" s="191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</row>
    <row r="35" spans="1:60" outlineLevel="1" x14ac:dyDescent="0.2">
      <c r="A35" s="189"/>
      <c r="B35" s="174"/>
      <c r="C35" s="210" t="s">
        <v>106</v>
      </c>
      <c r="D35" s="177"/>
      <c r="E35" s="181">
        <v>1</v>
      </c>
      <c r="F35" s="186"/>
      <c r="G35" s="186"/>
      <c r="H35" s="186"/>
      <c r="I35" s="186"/>
      <c r="J35" s="187"/>
      <c r="K35" s="191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</row>
    <row r="36" spans="1:60" outlineLevel="1" x14ac:dyDescent="0.2">
      <c r="A36" s="189"/>
      <c r="B36" s="174"/>
      <c r="C36" s="254"/>
      <c r="D36" s="255"/>
      <c r="E36" s="256"/>
      <c r="F36" s="257"/>
      <c r="G36" s="258"/>
      <c r="H36" s="186"/>
      <c r="I36" s="186"/>
      <c r="J36" s="187"/>
      <c r="K36" s="191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</row>
    <row r="37" spans="1:60" outlineLevel="1" x14ac:dyDescent="0.2">
      <c r="A37" s="189">
        <v>10</v>
      </c>
      <c r="B37" s="174" t="s">
        <v>109</v>
      </c>
      <c r="C37" s="209" t="s">
        <v>110</v>
      </c>
      <c r="D37" s="176" t="s">
        <v>83</v>
      </c>
      <c r="E37" s="180">
        <v>1</v>
      </c>
      <c r="F37" s="185"/>
      <c r="G37" s="186">
        <f>ROUND(E37*F37,2)</f>
        <v>0</v>
      </c>
      <c r="H37" s="186">
        <v>21</v>
      </c>
      <c r="I37" s="186">
        <f>G37*(1+H37/100)</f>
        <v>0</v>
      </c>
      <c r="J37" s="187"/>
      <c r="K37" s="191" t="s">
        <v>87</v>
      </c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>
        <v>21</v>
      </c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</row>
    <row r="38" spans="1:60" ht="33.75" outlineLevel="1" x14ac:dyDescent="0.2">
      <c r="A38" s="189"/>
      <c r="B38" s="174"/>
      <c r="C38" s="259" t="s">
        <v>111</v>
      </c>
      <c r="D38" s="260"/>
      <c r="E38" s="261"/>
      <c r="F38" s="262"/>
      <c r="G38" s="263"/>
      <c r="H38" s="186"/>
      <c r="I38" s="186"/>
      <c r="J38" s="187"/>
      <c r="K38" s="191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6" t="str">
        <f>C38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38" s="165"/>
      <c r="BC38" s="165"/>
      <c r="BD38" s="165"/>
      <c r="BE38" s="165"/>
      <c r="BF38" s="165"/>
      <c r="BG38" s="165"/>
      <c r="BH38" s="165"/>
    </row>
    <row r="39" spans="1:60" outlineLevel="1" x14ac:dyDescent="0.2">
      <c r="A39" s="189"/>
      <c r="B39" s="174"/>
      <c r="C39" s="254"/>
      <c r="D39" s="255"/>
      <c r="E39" s="256"/>
      <c r="F39" s="257"/>
      <c r="G39" s="258"/>
      <c r="H39" s="186"/>
      <c r="I39" s="186"/>
      <c r="J39" s="187"/>
      <c r="K39" s="191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</row>
    <row r="40" spans="1:60" outlineLevel="1" x14ac:dyDescent="0.2">
      <c r="A40" s="189">
        <v>11</v>
      </c>
      <c r="B40" s="174" t="s">
        <v>112</v>
      </c>
      <c r="C40" s="209" t="s">
        <v>113</v>
      </c>
      <c r="D40" s="176" t="s">
        <v>83</v>
      </c>
      <c r="E40" s="180">
        <v>1</v>
      </c>
      <c r="F40" s="185"/>
      <c r="G40" s="186">
        <f>ROUND(E40*F40,2)</f>
        <v>0</v>
      </c>
      <c r="H40" s="186">
        <v>21</v>
      </c>
      <c r="I40" s="186">
        <f>G40*(1+H40/100)</f>
        <v>0</v>
      </c>
      <c r="J40" s="187"/>
      <c r="K40" s="191" t="s">
        <v>87</v>
      </c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>
        <v>21</v>
      </c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</row>
    <row r="41" spans="1:60" outlineLevel="1" x14ac:dyDescent="0.2">
      <c r="A41" s="189"/>
      <c r="B41" s="174"/>
      <c r="C41" s="259" t="s">
        <v>114</v>
      </c>
      <c r="D41" s="260"/>
      <c r="E41" s="261"/>
      <c r="F41" s="262"/>
      <c r="G41" s="263"/>
      <c r="H41" s="186"/>
      <c r="I41" s="186"/>
      <c r="J41" s="187"/>
      <c r="K41" s="191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6" t="str">
        <f>C41</f>
        <v>Náklady na vyhotovení dokumentace skutečného provedení stavby a její předání objednateli v požadované formě a požadovaném počtu.</v>
      </c>
      <c r="BB41" s="165"/>
      <c r="BC41" s="165"/>
      <c r="BD41" s="165"/>
      <c r="BE41" s="165"/>
      <c r="BF41" s="165"/>
      <c r="BG41" s="165"/>
      <c r="BH41" s="165"/>
    </row>
    <row r="42" spans="1:60" outlineLevel="1" x14ac:dyDescent="0.2">
      <c r="A42" s="189"/>
      <c r="B42" s="174"/>
      <c r="C42" s="210" t="s">
        <v>115</v>
      </c>
      <c r="D42" s="177"/>
      <c r="E42" s="181"/>
      <c r="F42" s="186"/>
      <c r="G42" s="186"/>
      <c r="H42" s="186"/>
      <c r="I42" s="186"/>
      <c r="J42" s="187"/>
      <c r="K42" s="191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</row>
    <row r="43" spans="1:60" outlineLevel="1" x14ac:dyDescent="0.2">
      <c r="A43" s="189"/>
      <c r="B43" s="174"/>
      <c r="C43" s="211" t="s">
        <v>105</v>
      </c>
      <c r="D43" s="178"/>
      <c r="E43" s="182"/>
      <c r="F43" s="186"/>
      <c r="G43" s="186"/>
      <c r="H43" s="186"/>
      <c r="I43" s="186"/>
      <c r="J43" s="187"/>
      <c r="K43" s="191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</row>
    <row r="44" spans="1:60" outlineLevel="1" x14ac:dyDescent="0.2">
      <c r="A44" s="189"/>
      <c r="B44" s="174"/>
      <c r="C44" s="210" t="s">
        <v>106</v>
      </c>
      <c r="D44" s="177"/>
      <c r="E44" s="181">
        <v>1</v>
      </c>
      <c r="F44" s="186"/>
      <c r="G44" s="186"/>
      <c r="H44" s="186"/>
      <c r="I44" s="186"/>
      <c r="J44" s="187"/>
      <c r="K44" s="191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</row>
    <row r="45" spans="1:60" outlineLevel="1" x14ac:dyDescent="0.2">
      <c r="A45" s="189"/>
      <c r="B45" s="174"/>
      <c r="C45" s="254"/>
      <c r="D45" s="255"/>
      <c r="E45" s="256"/>
      <c r="F45" s="257"/>
      <c r="G45" s="258"/>
      <c r="H45" s="186"/>
      <c r="I45" s="186"/>
      <c r="J45" s="187"/>
      <c r="K45" s="191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</row>
    <row r="46" spans="1:60" outlineLevel="1" x14ac:dyDescent="0.2">
      <c r="A46" s="189">
        <v>12</v>
      </c>
      <c r="B46" s="174" t="s">
        <v>116</v>
      </c>
      <c r="C46" s="209" t="s">
        <v>117</v>
      </c>
      <c r="D46" s="176" t="s">
        <v>118</v>
      </c>
      <c r="E46" s="180">
        <v>1</v>
      </c>
      <c r="F46" s="185"/>
      <c r="G46" s="186">
        <f>ROUND(E46*F46,2)</f>
        <v>0</v>
      </c>
      <c r="H46" s="186">
        <v>21</v>
      </c>
      <c r="I46" s="186">
        <f>G46*(1+H46/100)</f>
        <v>0</v>
      </c>
      <c r="J46" s="187"/>
      <c r="K46" s="191" t="s">
        <v>87</v>
      </c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>
        <v>21</v>
      </c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</row>
    <row r="47" spans="1:60" outlineLevel="1" x14ac:dyDescent="0.2">
      <c r="A47" s="189"/>
      <c r="B47" s="174"/>
      <c r="C47" s="259" t="s">
        <v>119</v>
      </c>
      <c r="D47" s="260"/>
      <c r="E47" s="261"/>
      <c r="F47" s="262"/>
      <c r="G47" s="263"/>
      <c r="H47" s="186"/>
      <c r="I47" s="186"/>
      <c r="J47" s="187"/>
      <c r="K47" s="191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6" t="str">
        <f>C47</f>
        <v>Náklady na provedení skutečného zaměření stavby v rozsahu nezbytném pro zápis změny do katastru nemovitostí.</v>
      </c>
      <c r="BB47" s="165"/>
      <c r="BC47" s="165"/>
      <c r="BD47" s="165"/>
      <c r="BE47" s="165"/>
      <c r="BF47" s="165"/>
      <c r="BG47" s="165"/>
      <c r="BH47" s="165"/>
    </row>
    <row r="48" spans="1:60" outlineLevel="1" x14ac:dyDescent="0.2">
      <c r="A48" s="189"/>
      <c r="B48" s="174"/>
      <c r="C48" s="210" t="s">
        <v>120</v>
      </c>
      <c r="D48" s="177"/>
      <c r="E48" s="181"/>
      <c r="F48" s="186"/>
      <c r="G48" s="186"/>
      <c r="H48" s="186"/>
      <c r="I48" s="186"/>
      <c r="J48" s="187"/>
      <c r="K48" s="191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</row>
    <row r="49" spans="1:60" outlineLevel="1" x14ac:dyDescent="0.2">
      <c r="A49" s="189"/>
      <c r="B49" s="174"/>
      <c r="C49" s="211" t="s">
        <v>105</v>
      </c>
      <c r="D49" s="178"/>
      <c r="E49" s="182"/>
      <c r="F49" s="186"/>
      <c r="G49" s="186"/>
      <c r="H49" s="186"/>
      <c r="I49" s="186"/>
      <c r="J49" s="187"/>
      <c r="K49" s="191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</row>
    <row r="50" spans="1:60" outlineLevel="1" x14ac:dyDescent="0.2">
      <c r="A50" s="189"/>
      <c r="B50" s="174"/>
      <c r="C50" s="210" t="s">
        <v>106</v>
      </c>
      <c r="D50" s="177"/>
      <c r="E50" s="181">
        <v>1</v>
      </c>
      <c r="F50" s="186"/>
      <c r="G50" s="186"/>
      <c r="H50" s="186"/>
      <c r="I50" s="186"/>
      <c r="J50" s="187"/>
      <c r="K50" s="191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</row>
    <row r="51" spans="1:60" ht="13.5" outlineLevel="1" thickBot="1" x14ac:dyDescent="0.25">
      <c r="A51" s="198"/>
      <c r="B51" s="199"/>
      <c r="C51" s="264"/>
      <c r="D51" s="265"/>
      <c r="E51" s="266"/>
      <c r="F51" s="267"/>
      <c r="G51" s="268"/>
      <c r="H51" s="200"/>
      <c r="I51" s="200"/>
      <c r="J51" s="201"/>
      <c r="K51" s="202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</row>
    <row r="52" spans="1:60" hidden="1" x14ac:dyDescent="0.2">
      <c r="C52" s="80"/>
      <c r="D52" s="144"/>
      <c r="AK52">
        <f>SUM(AK1:AK51)</f>
        <v>0</v>
      </c>
      <c r="AL52">
        <f>SUM(AL1:AL51)</f>
        <v>0</v>
      </c>
      <c r="AN52">
        <v>15</v>
      </c>
      <c r="AO52">
        <v>21</v>
      </c>
    </row>
    <row r="53" spans="1:60" ht="13.5" hidden="1" thickBot="1" x14ac:dyDescent="0.25">
      <c r="A53" s="203"/>
      <c r="B53" s="204" t="s">
        <v>121</v>
      </c>
      <c r="C53" s="212"/>
      <c r="D53" s="205"/>
      <c r="E53" s="206"/>
      <c r="F53" s="206"/>
      <c r="G53" s="207">
        <f>F8+F20+F27</f>
        <v>0</v>
      </c>
      <c r="AN53">
        <f>SUMIF(AM8:AM52,AN52,G8:G52)</f>
        <v>0</v>
      </c>
      <c r="AO53">
        <f>SUMIF(AM8:AM52,AO52,G8:G52)</f>
        <v>0</v>
      </c>
    </row>
    <row r="54" spans="1:60" x14ac:dyDescent="0.2">
      <c r="D54" s="144"/>
    </row>
    <row r="55" spans="1:60" x14ac:dyDescent="0.2">
      <c r="D55" s="144"/>
    </row>
    <row r="56" spans="1:60" x14ac:dyDescent="0.2">
      <c r="D56" s="144"/>
    </row>
    <row r="57" spans="1:60" x14ac:dyDescent="0.2">
      <c r="D57" s="144"/>
    </row>
    <row r="58" spans="1:60" x14ac:dyDescent="0.2">
      <c r="D58" s="144"/>
    </row>
    <row r="59" spans="1:60" x14ac:dyDescent="0.2">
      <c r="D59" s="144"/>
    </row>
    <row r="60" spans="1:60" x14ac:dyDescent="0.2">
      <c r="D60" s="144"/>
    </row>
    <row r="61" spans="1:60" x14ac:dyDescent="0.2">
      <c r="D61" s="144"/>
    </row>
    <row r="62" spans="1:60" x14ac:dyDescent="0.2">
      <c r="D62" s="144"/>
    </row>
    <row r="63" spans="1:60" x14ac:dyDescent="0.2">
      <c r="D63" s="144"/>
    </row>
    <row r="64" spans="1:60" x14ac:dyDescent="0.2">
      <c r="D64" s="144"/>
    </row>
    <row r="65" spans="4:4" x14ac:dyDescent="0.2">
      <c r="D65" s="144"/>
    </row>
    <row r="66" spans="4:4" x14ac:dyDescent="0.2">
      <c r="D66" s="144"/>
    </row>
    <row r="67" spans="4:4" x14ac:dyDescent="0.2">
      <c r="D67" s="144"/>
    </row>
    <row r="68" spans="4:4" x14ac:dyDescent="0.2">
      <c r="D68" s="144"/>
    </row>
    <row r="69" spans="4:4" x14ac:dyDescent="0.2">
      <c r="D69" s="144"/>
    </row>
    <row r="70" spans="4:4" x14ac:dyDescent="0.2">
      <c r="D70" s="144"/>
    </row>
    <row r="71" spans="4:4" x14ac:dyDescent="0.2">
      <c r="D71" s="144"/>
    </row>
    <row r="72" spans="4:4" x14ac:dyDescent="0.2">
      <c r="D72" s="144"/>
    </row>
    <row r="73" spans="4:4" x14ac:dyDescent="0.2">
      <c r="D73" s="144"/>
    </row>
    <row r="74" spans="4:4" x14ac:dyDescent="0.2">
      <c r="D74" s="144"/>
    </row>
    <row r="75" spans="4:4" x14ac:dyDescent="0.2">
      <c r="D75" s="144"/>
    </row>
    <row r="76" spans="4:4" x14ac:dyDescent="0.2">
      <c r="D76" s="144"/>
    </row>
    <row r="77" spans="4:4" x14ac:dyDescent="0.2">
      <c r="D77" s="144"/>
    </row>
    <row r="78" spans="4:4" x14ac:dyDescent="0.2">
      <c r="D78" s="144"/>
    </row>
    <row r="79" spans="4:4" x14ac:dyDescent="0.2">
      <c r="D79" s="144"/>
    </row>
    <row r="80" spans="4:4" x14ac:dyDescent="0.2">
      <c r="D80" s="144"/>
    </row>
    <row r="81" spans="4:4" x14ac:dyDescent="0.2">
      <c r="D81" s="144"/>
    </row>
    <row r="82" spans="4:4" x14ac:dyDescent="0.2">
      <c r="D82" s="144"/>
    </row>
    <row r="83" spans="4:4" x14ac:dyDescent="0.2">
      <c r="D83" s="144"/>
    </row>
    <row r="84" spans="4:4" x14ac:dyDescent="0.2">
      <c r="D84" s="144"/>
    </row>
    <row r="85" spans="4:4" x14ac:dyDescent="0.2">
      <c r="D85" s="144"/>
    </row>
    <row r="86" spans="4:4" x14ac:dyDescent="0.2">
      <c r="D86" s="144"/>
    </row>
    <row r="87" spans="4:4" x14ac:dyDescent="0.2">
      <c r="D87" s="144"/>
    </row>
    <row r="88" spans="4:4" x14ac:dyDescent="0.2">
      <c r="D88" s="144"/>
    </row>
    <row r="89" spans="4:4" x14ac:dyDescent="0.2">
      <c r="D89" s="144"/>
    </row>
    <row r="90" spans="4:4" x14ac:dyDescent="0.2">
      <c r="D90" s="144"/>
    </row>
    <row r="91" spans="4:4" x14ac:dyDescent="0.2">
      <c r="D91" s="144"/>
    </row>
    <row r="92" spans="4:4" x14ac:dyDescent="0.2">
      <c r="D92" s="144"/>
    </row>
    <row r="93" spans="4:4" x14ac:dyDescent="0.2">
      <c r="D93" s="144"/>
    </row>
    <row r="94" spans="4:4" x14ac:dyDescent="0.2">
      <c r="D94" s="144"/>
    </row>
    <row r="95" spans="4:4" x14ac:dyDescent="0.2">
      <c r="D95" s="144"/>
    </row>
    <row r="96" spans="4:4" x14ac:dyDescent="0.2">
      <c r="D96" s="144"/>
    </row>
    <row r="97" spans="4:4" x14ac:dyDescent="0.2">
      <c r="D97" s="144"/>
    </row>
    <row r="98" spans="4:4" x14ac:dyDescent="0.2">
      <c r="D98" s="144"/>
    </row>
    <row r="99" spans="4:4" x14ac:dyDescent="0.2">
      <c r="D99" s="144"/>
    </row>
    <row r="100" spans="4:4" x14ac:dyDescent="0.2">
      <c r="D100" s="144"/>
    </row>
    <row r="101" spans="4:4" x14ac:dyDescent="0.2">
      <c r="D101" s="144"/>
    </row>
    <row r="102" spans="4:4" x14ac:dyDescent="0.2">
      <c r="D102" s="144"/>
    </row>
    <row r="103" spans="4:4" x14ac:dyDescent="0.2">
      <c r="D103" s="144"/>
    </row>
    <row r="104" spans="4:4" x14ac:dyDescent="0.2">
      <c r="D104" s="144"/>
    </row>
    <row r="105" spans="4:4" x14ac:dyDescent="0.2">
      <c r="D105" s="144"/>
    </row>
    <row r="106" spans="4:4" x14ac:dyDescent="0.2">
      <c r="D106" s="144"/>
    </row>
    <row r="107" spans="4:4" x14ac:dyDescent="0.2">
      <c r="D107" s="144"/>
    </row>
    <row r="108" spans="4:4" x14ac:dyDescent="0.2">
      <c r="D108" s="144"/>
    </row>
    <row r="109" spans="4:4" x14ac:dyDescent="0.2">
      <c r="D109" s="144"/>
    </row>
    <row r="110" spans="4:4" x14ac:dyDescent="0.2">
      <c r="D110" s="144"/>
    </row>
    <row r="111" spans="4:4" x14ac:dyDescent="0.2">
      <c r="D111" s="144"/>
    </row>
    <row r="112" spans="4:4" x14ac:dyDescent="0.2">
      <c r="D112" s="144"/>
    </row>
    <row r="113" spans="4:4" x14ac:dyDescent="0.2">
      <c r="D113" s="144"/>
    </row>
    <row r="114" spans="4:4" x14ac:dyDescent="0.2">
      <c r="D114" s="144"/>
    </row>
    <row r="115" spans="4:4" x14ac:dyDescent="0.2">
      <c r="D115" s="144"/>
    </row>
    <row r="116" spans="4:4" x14ac:dyDescent="0.2">
      <c r="D116" s="144"/>
    </row>
    <row r="117" spans="4:4" x14ac:dyDescent="0.2">
      <c r="D117" s="144"/>
    </row>
    <row r="118" spans="4:4" x14ac:dyDescent="0.2">
      <c r="D118" s="144"/>
    </row>
    <row r="119" spans="4:4" x14ac:dyDescent="0.2">
      <c r="D119" s="144"/>
    </row>
    <row r="120" spans="4:4" x14ac:dyDescent="0.2">
      <c r="D120" s="144"/>
    </row>
    <row r="121" spans="4:4" x14ac:dyDescent="0.2">
      <c r="D121" s="144"/>
    </row>
    <row r="122" spans="4:4" x14ac:dyDescent="0.2">
      <c r="D122" s="144"/>
    </row>
    <row r="123" spans="4:4" x14ac:dyDescent="0.2">
      <c r="D123" s="144"/>
    </row>
    <row r="124" spans="4:4" x14ac:dyDescent="0.2">
      <c r="D124" s="144"/>
    </row>
    <row r="125" spans="4:4" x14ac:dyDescent="0.2">
      <c r="D125" s="144"/>
    </row>
    <row r="126" spans="4:4" x14ac:dyDescent="0.2">
      <c r="D126" s="144"/>
    </row>
    <row r="127" spans="4:4" x14ac:dyDescent="0.2">
      <c r="D127" s="144"/>
    </row>
    <row r="128" spans="4:4" x14ac:dyDescent="0.2">
      <c r="D128" s="144"/>
    </row>
    <row r="129" spans="4:4" x14ac:dyDescent="0.2">
      <c r="D129" s="144"/>
    </row>
    <row r="130" spans="4:4" x14ac:dyDescent="0.2">
      <c r="D130" s="144"/>
    </row>
    <row r="131" spans="4:4" x14ac:dyDescent="0.2">
      <c r="D131" s="144"/>
    </row>
    <row r="132" spans="4:4" x14ac:dyDescent="0.2">
      <c r="D132" s="144"/>
    </row>
    <row r="133" spans="4:4" x14ac:dyDescent="0.2">
      <c r="D133" s="144"/>
    </row>
    <row r="134" spans="4:4" x14ac:dyDescent="0.2">
      <c r="D134" s="144"/>
    </row>
    <row r="135" spans="4:4" x14ac:dyDescent="0.2">
      <c r="D135" s="144"/>
    </row>
    <row r="136" spans="4:4" x14ac:dyDescent="0.2">
      <c r="D136" s="144"/>
    </row>
    <row r="137" spans="4:4" x14ac:dyDescent="0.2">
      <c r="D137" s="144"/>
    </row>
    <row r="138" spans="4:4" x14ac:dyDescent="0.2">
      <c r="D138" s="144"/>
    </row>
    <row r="139" spans="4:4" x14ac:dyDescent="0.2">
      <c r="D139" s="144"/>
    </row>
    <row r="140" spans="4:4" x14ac:dyDescent="0.2">
      <c r="D140" s="144"/>
    </row>
    <row r="141" spans="4:4" x14ac:dyDescent="0.2">
      <c r="D141" s="144"/>
    </row>
    <row r="142" spans="4:4" x14ac:dyDescent="0.2">
      <c r="D142" s="144"/>
    </row>
    <row r="143" spans="4:4" x14ac:dyDescent="0.2">
      <c r="D143" s="144"/>
    </row>
    <row r="144" spans="4:4" x14ac:dyDescent="0.2">
      <c r="D144" s="144"/>
    </row>
    <row r="145" spans="4:4" x14ac:dyDescent="0.2">
      <c r="D145" s="144"/>
    </row>
    <row r="146" spans="4:4" x14ac:dyDescent="0.2">
      <c r="D146" s="144"/>
    </row>
    <row r="147" spans="4:4" x14ac:dyDescent="0.2">
      <c r="D147" s="144"/>
    </row>
    <row r="148" spans="4:4" x14ac:dyDescent="0.2">
      <c r="D148" s="144"/>
    </row>
    <row r="149" spans="4:4" x14ac:dyDescent="0.2">
      <c r="D149" s="144"/>
    </row>
    <row r="150" spans="4:4" x14ac:dyDescent="0.2">
      <c r="D150" s="144"/>
    </row>
    <row r="151" spans="4:4" x14ac:dyDescent="0.2">
      <c r="D151" s="144"/>
    </row>
    <row r="152" spans="4:4" x14ac:dyDescent="0.2">
      <c r="D152" s="144"/>
    </row>
    <row r="153" spans="4:4" x14ac:dyDescent="0.2">
      <c r="D153" s="144"/>
    </row>
    <row r="154" spans="4:4" x14ac:dyDescent="0.2">
      <c r="D154" s="144"/>
    </row>
    <row r="155" spans="4:4" x14ac:dyDescent="0.2">
      <c r="D155" s="144"/>
    </row>
    <row r="156" spans="4:4" x14ac:dyDescent="0.2">
      <c r="D156" s="144"/>
    </row>
    <row r="157" spans="4:4" x14ac:dyDescent="0.2">
      <c r="D157" s="144"/>
    </row>
    <row r="158" spans="4:4" x14ac:dyDescent="0.2">
      <c r="D158" s="144"/>
    </row>
    <row r="159" spans="4:4" x14ac:dyDescent="0.2">
      <c r="D159" s="144"/>
    </row>
    <row r="160" spans="4:4" x14ac:dyDescent="0.2">
      <c r="D160" s="144"/>
    </row>
    <row r="161" spans="4:4" x14ac:dyDescent="0.2">
      <c r="D161" s="144"/>
    </row>
    <row r="162" spans="4:4" x14ac:dyDescent="0.2">
      <c r="D162" s="144"/>
    </row>
    <row r="163" spans="4:4" x14ac:dyDescent="0.2">
      <c r="D163" s="144"/>
    </row>
    <row r="164" spans="4:4" x14ac:dyDescent="0.2">
      <c r="D164" s="144"/>
    </row>
    <row r="165" spans="4:4" x14ac:dyDescent="0.2">
      <c r="D165" s="144"/>
    </row>
    <row r="166" spans="4:4" x14ac:dyDescent="0.2">
      <c r="D166" s="144"/>
    </row>
    <row r="167" spans="4:4" x14ac:dyDescent="0.2">
      <c r="D167" s="144"/>
    </row>
    <row r="168" spans="4:4" x14ac:dyDescent="0.2">
      <c r="D168" s="144"/>
    </row>
    <row r="169" spans="4:4" x14ac:dyDescent="0.2">
      <c r="D169" s="144"/>
    </row>
    <row r="170" spans="4:4" x14ac:dyDescent="0.2">
      <c r="D170" s="144"/>
    </row>
    <row r="171" spans="4:4" x14ac:dyDescent="0.2">
      <c r="D171" s="144"/>
    </row>
    <row r="172" spans="4:4" x14ac:dyDescent="0.2">
      <c r="D172" s="144"/>
    </row>
    <row r="173" spans="4:4" x14ac:dyDescent="0.2">
      <c r="D173" s="144"/>
    </row>
    <row r="174" spans="4:4" x14ac:dyDescent="0.2">
      <c r="D174" s="144"/>
    </row>
    <row r="175" spans="4:4" x14ac:dyDescent="0.2">
      <c r="D175" s="144"/>
    </row>
    <row r="176" spans="4:4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sheetProtection password="ED0B" sheet="1"/>
  <mergeCells count="23">
    <mergeCell ref="C13:G13"/>
    <mergeCell ref="A1:G1"/>
    <mergeCell ref="C7:G7"/>
    <mergeCell ref="F8:G8"/>
    <mergeCell ref="C10:G10"/>
    <mergeCell ref="C12:G12"/>
    <mergeCell ref="C38:G38"/>
    <mergeCell ref="C15:G15"/>
    <mergeCell ref="C16:G16"/>
    <mergeCell ref="C18:G18"/>
    <mergeCell ref="C19:G19"/>
    <mergeCell ref="F20:G20"/>
    <mergeCell ref="C22:G22"/>
    <mergeCell ref="C24:G24"/>
    <mergeCell ref="C26:G26"/>
    <mergeCell ref="F27:G27"/>
    <mergeCell ref="C32:G32"/>
    <mergeCell ref="C36:G36"/>
    <mergeCell ref="C39:G39"/>
    <mergeCell ref="C41:G41"/>
    <mergeCell ref="C45:G45"/>
    <mergeCell ref="C47:G47"/>
    <mergeCell ref="C51:G51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UTMSilZ8dNhuJoDd504PwhTAlBI=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ZM4HRGOZbUKWBgPA1mr3ocmNgpo=</DigestValue>
    </Reference>
  </SignedInfo>
  <SignatureValue>fblvIl18PuU8fzVEERtTLHC6AsrFt6PN7Tl2haMLRR4ez2OJWOq+zS5FgbCvXMkhHUsrsCdr6ubM
il2Wp551aNxaMT3BYFFb58HFsw3DitKcoFszIEyKoSkHihqQL9bvl4+LGNJ0m1l8oCrq4gmhKQJv
SKeAbIfpsiH5Iftmjpo0KqWpBOm8f6ZOsa8WBsTxwOUudmOD6X5DjKNFLBrXtmY+JwjkdJXg41yU
CRp3WGLT+nHev2re6CHi18zALawYsbRxYi8jvbhN1vIqYJjkLp5kqMGgMVTIUTkXxUCkdQYd9MQa
eDIPCFeNiLFRmwpehc8f7u/WnqZtxcaJINlrSw==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KoULf659fkHjJLCxeu+HMZFjqrA=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0eLoC4BCCc9sv81wAwl76qbx1KM=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Ay6GYCmZab+gPeUJ8cHJvYJDLmo=
</DigestValue>
      </Reference>
      <Reference URI="/xl/worksheets/sheet6.xml?ContentType=application/vnd.openxmlformats-officedocument.spreadsheetml.worksheet+xml">
        <DigestMethod Algorithm="http://www.w3.org/2000/09/xmldsig#sha1"/>
        <DigestValue>gIYcLysgEIgFg6QHAoOuqrZGIdc=
</DigestValue>
      </Reference>
      <Reference URI="/xl/workbook.xml?ContentType=application/vnd.openxmlformats-officedocument.spreadsheetml.sheet.main+xml">
        <DigestMethod Algorithm="http://www.w3.org/2000/09/xmldsig#sha1"/>
        <DigestValue>EI2CJMN/YtV58SZtcARM7+zQD9g=
</DigestValue>
      </Reference>
      <Reference URI="/xl/worksheets/sheet4.xml?ContentType=application/vnd.openxmlformats-officedocument.spreadsheetml.worksheet+xml">
        <DigestMethod Algorithm="http://www.w3.org/2000/09/xmldsig#sha1"/>
        <DigestValue>qBKB3uNMJjhTQiJXBd3G+Bd6oF0=
</DigestValue>
      </Reference>
      <Reference URI="/xl/worksheets/sheet2.xml?ContentType=application/vnd.openxmlformats-officedocument.spreadsheetml.worksheet+xml">
        <DigestMethod Algorithm="http://www.w3.org/2000/09/xmldsig#sha1"/>
        <DigestValue>4vDXeoXk9EEf2nMshpYAaDT10/E=
</DigestValue>
      </Reference>
      <Reference URI="/xl/worksheets/sheet3.xml?ContentType=application/vnd.openxmlformats-officedocument.spreadsheetml.worksheet+xml">
        <DigestMethod Algorithm="http://www.w3.org/2000/09/xmldsig#sha1"/>
        <DigestValue>+HFJC5tXBlVPKUTveZulZsxMUCc=
</DigestValue>
      </Reference>
      <Reference URI="/xl/styles.xml?ContentType=application/vnd.openxmlformats-officedocument.spreadsheetml.styles+xml">
        <DigestMethod Algorithm="http://www.w3.org/2000/09/xmldsig#sha1"/>
        <DigestValue>2xN6AiKFKj/ZZTHr85CdwYI2MAM=
</DigestValue>
      </Reference>
      <Reference URI="/xl/worksheets/sheet1.xml?ContentType=application/vnd.openxmlformats-officedocument.spreadsheetml.worksheet+xml">
        <DigestMethod Algorithm="http://www.w3.org/2000/09/xmldsig#sha1"/>
        <DigestValue>pXkqNiecBOa9TYmZYHvr/GrW0qk=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RBIOm6fvjiBHwNfBVLV2RGuJUfo=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2015-02-12T13:38:21Z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2015-02-12T13:38:21Z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</vt:lpstr>
      <vt:lpstr>00 00 Naklady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 Naklady'!Oblast_tisku</vt:lpstr>
      <vt:lpstr>'Rekapitulace Objekt 00'!Oblast_tisku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2015-02-12T13:38:21Z</dcterms:modified>
</cp:coreProperties>
</file>